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118-19 на проект бюджета 2020-2022 гг\Приложения\"/>
    </mc:Choice>
  </mc:AlternateContent>
  <bookViews>
    <workbookView xWindow="0" yWindow="0" windowWidth="14370" windowHeight="7230"/>
  </bookViews>
  <sheets>
    <sheet name="Лист1" sheetId="1" r:id="rId1"/>
  </sheets>
  <definedNames>
    <definedName name="_xlnm.Print_Titles" localSheetId="0">Лист1!$7:$10</definedName>
    <definedName name="_xlnm.Print_Area" localSheetId="0">Лист1!$A$1:$G$89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 l="1"/>
  <c r="G62" i="1"/>
  <c r="G61" i="1"/>
  <c r="G15" i="1"/>
  <c r="F15" i="1"/>
  <c r="C11" i="1" l="1"/>
  <c r="C69" i="1" l="1"/>
  <c r="D69" i="1"/>
  <c r="E69" i="1"/>
  <c r="B69" i="1"/>
  <c r="F62" i="1"/>
  <c r="F61" i="1"/>
  <c r="C59" i="1"/>
  <c r="F59" i="1" s="1"/>
  <c r="D59" i="1"/>
  <c r="E59" i="1"/>
  <c r="B59" i="1"/>
  <c r="B49" i="1"/>
  <c r="C49" i="1"/>
  <c r="F45" i="1"/>
  <c r="F42" i="1" s="1"/>
  <c r="F44" i="1"/>
  <c r="D42" i="1"/>
  <c r="C42" i="1"/>
  <c r="B42" i="1"/>
  <c r="G45" i="1"/>
  <c r="F78" i="1"/>
  <c r="C76" i="1"/>
  <c r="F76" i="1" s="1"/>
  <c r="D76" i="1"/>
  <c r="E76" i="1"/>
  <c r="B76" i="1"/>
  <c r="F39" i="1"/>
  <c r="C37" i="1"/>
  <c r="F37" i="1" s="1"/>
  <c r="D37" i="1"/>
  <c r="E37" i="1"/>
  <c r="B37" i="1"/>
  <c r="G59" i="1"/>
  <c r="F52" i="1"/>
  <c r="G52" i="1"/>
  <c r="F36" i="1"/>
  <c r="G36" i="1"/>
  <c r="F14" i="1"/>
  <c r="F13" i="1"/>
  <c r="C32" i="1"/>
  <c r="C23" i="1"/>
  <c r="D23" i="1"/>
  <c r="E23" i="1"/>
  <c r="B23" i="1"/>
  <c r="D49" i="1"/>
  <c r="E49" i="1"/>
  <c r="D32" i="1"/>
  <c r="E32" i="1"/>
  <c r="B32" i="1"/>
  <c r="E42" i="1"/>
  <c r="G42" i="1"/>
  <c r="F82" i="1"/>
  <c r="E80" i="1"/>
  <c r="D80" i="1"/>
  <c r="C80" i="1"/>
  <c r="B80" i="1"/>
  <c r="B83" i="1"/>
  <c r="D83" i="1"/>
  <c r="E83" i="1"/>
  <c r="C85" i="1"/>
  <c r="G85" i="1" s="1"/>
  <c r="F86" i="1"/>
  <c r="F87" i="1"/>
  <c r="G87" i="1"/>
  <c r="G37" i="1" l="1"/>
  <c r="F85" i="1"/>
  <c r="F80" i="1"/>
  <c r="C83" i="1"/>
  <c r="B11" i="1"/>
  <c r="F83" i="1" l="1"/>
  <c r="G83" i="1"/>
  <c r="D11" i="1"/>
  <c r="E11" i="1"/>
  <c r="C16" i="1"/>
  <c r="D16" i="1"/>
  <c r="E16" i="1"/>
  <c r="B16" i="1"/>
  <c r="B26" i="1"/>
  <c r="B29" i="1"/>
  <c r="B46" i="1"/>
  <c r="B66" i="1"/>
  <c r="F51" i="1"/>
  <c r="F49" i="1" s="1"/>
  <c r="G44" i="1"/>
  <c r="C46" i="1"/>
  <c r="D46" i="1"/>
  <c r="E46" i="1"/>
  <c r="F48" i="1"/>
  <c r="G48" i="1"/>
  <c r="B53" i="1"/>
  <c r="C53" i="1"/>
  <c r="D53" i="1"/>
  <c r="E53" i="1"/>
  <c r="G28" i="1"/>
  <c r="E26" i="1"/>
  <c r="D26" i="1"/>
  <c r="C26" i="1"/>
  <c r="F46" i="1" l="1"/>
  <c r="F53" i="1"/>
  <c r="G46" i="1"/>
  <c r="F16" i="1"/>
  <c r="G53" i="1"/>
  <c r="G49" i="1"/>
  <c r="F26" i="1"/>
  <c r="G26" i="1"/>
  <c r="C56" i="1" l="1"/>
  <c r="E20" i="1"/>
  <c r="D20" i="1"/>
  <c r="C20" i="1"/>
  <c r="B63" i="1"/>
  <c r="C63" i="1"/>
  <c r="D63" i="1"/>
  <c r="E63" i="1"/>
  <c r="F65" i="1"/>
  <c r="G65" i="1"/>
  <c r="F63" i="1" l="1"/>
  <c r="G63" i="1"/>
  <c r="F88" i="1"/>
  <c r="G75" i="1"/>
  <c r="F75" i="1"/>
  <c r="F72" i="1"/>
  <c r="G71" i="1"/>
  <c r="F71" i="1"/>
  <c r="F68" i="1"/>
  <c r="G58" i="1"/>
  <c r="F58" i="1"/>
  <c r="G55" i="1"/>
  <c r="F55" i="1"/>
  <c r="G41" i="1"/>
  <c r="F41" i="1"/>
  <c r="G40" i="1"/>
  <c r="F40" i="1"/>
  <c r="G39" i="1"/>
  <c r="G35" i="1"/>
  <c r="F35" i="1"/>
  <c r="G34" i="1"/>
  <c r="F34" i="1"/>
  <c r="G31" i="1"/>
  <c r="F31" i="1"/>
  <c r="G25" i="1"/>
  <c r="F25" i="1"/>
  <c r="G22" i="1"/>
  <c r="F22" i="1"/>
  <c r="F19" i="1"/>
  <c r="F18" i="1"/>
  <c r="G13" i="1"/>
  <c r="F32" i="1" l="1"/>
  <c r="G11" i="1"/>
  <c r="D56" i="1"/>
  <c r="E56" i="1"/>
  <c r="C66" i="1"/>
  <c r="C73" i="1"/>
  <c r="C29" i="1"/>
  <c r="C89" i="1" l="1"/>
  <c r="F11" i="1"/>
  <c r="E66" i="1"/>
  <c r="D66" i="1"/>
  <c r="F66" i="1"/>
  <c r="B73" i="1"/>
  <c r="F73" i="1" s="1"/>
  <c r="B56" i="1"/>
  <c r="G56" i="1" s="1"/>
  <c r="G32" i="1"/>
  <c r="G29" i="1"/>
  <c r="G23" i="1"/>
  <c r="B20" i="1"/>
  <c r="B89" i="1" s="1"/>
  <c r="E29" i="1"/>
  <c r="D29" i="1"/>
  <c r="E73" i="1"/>
  <c r="D73" i="1"/>
  <c r="D89" i="1" l="1"/>
  <c r="E89" i="1"/>
  <c r="G69" i="1"/>
  <c r="G20" i="1"/>
  <c r="G73" i="1"/>
  <c r="F56" i="1"/>
  <c r="F23" i="1"/>
  <c r="F69" i="1"/>
  <c r="F29" i="1"/>
  <c r="F20" i="1"/>
  <c r="F89" i="1" l="1"/>
  <c r="G89" i="1"/>
</calcChain>
</file>

<file path=xl/sharedStrings.xml><?xml version="1.0" encoding="utf-8"?>
<sst xmlns="http://schemas.openxmlformats.org/spreadsheetml/2006/main" count="108" uniqueCount="44">
  <si>
    <t>Наименование</t>
  </si>
  <si>
    <t>2019 год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</si>
  <si>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</si>
  <si>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</si>
  <si>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</si>
  <si>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</si>
  <si>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</si>
  <si>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04"Содействие занятости", всего</t>
  </si>
  <si>
    <t>05"Развитие сельского хозяйства", всего</t>
  </si>
  <si>
    <t>88 Непрограммная деятельность, всего</t>
  </si>
  <si>
    <t>ИТОГО</t>
  </si>
  <si>
    <t>прирост/снижение</t>
  </si>
  <si>
    <t>17"Социальная поддержка граждан", всего</t>
  </si>
  <si>
    <t>24"Доступная среда", всего</t>
  </si>
  <si>
    <t>26"Обеспечение градостроительной деятельности", всего</t>
  </si>
  <si>
    <t>21"Соц-экономическое развитие АБО", всего</t>
  </si>
  <si>
    <t>предлагается проектом закона</t>
  </si>
  <si>
    <t>тыс. рублей</t>
  </si>
  <si>
    <t>2020 год</t>
  </si>
  <si>
    <t>х</t>
  </si>
  <si>
    <t>уточненные назначения</t>
  </si>
  <si>
    <t>2021 год</t>
  </si>
  <si>
    <t>08"Охрана окружающей среды", всего</t>
  </si>
  <si>
    <t>18"Развитие физической культуры и спорта в Забайкальском крае", всего</t>
  </si>
  <si>
    <t>субсидия</t>
  </si>
  <si>
    <t>03"Содействие занятости", всего</t>
  </si>
  <si>
    <t>Распределение межбюджетных трансфертов муниципальным образованиям Забайкальского края, предусмотренных на реализацию мероприятий государственных программ Забайкальского края и непрограммных мероприятий в 2019-2022 годах</t>
  </si>
  <si>
    <t>2022 год</t>
  </si>
  <si>
    <t>12"Развитие территорий и жилищная политика Забайкальского края", всего</t>
  </si>
  <si>
    <t>13"Развитие транспортной системы Забай-кальского края", всего</t>
  </si>
  <si>
    <t>14"Развитие образования Забайкальского края на 2014–2025 годы", всего</t>
  </si>
  <si>
    <t>15"Развитие культуры в Забайкальском крае", всего</t>
  </si>
  <si>
    <t>19"Совершенствование государственного управления Забайкальского края", всего</t>
  </si>
  <si>
    <t>20"Устойчивое развитие сельских территорий", всего</t>
  </si>
  <si>
    <t>28"Переселение граждан из жилищного фонда, признанного аварийным или непригодным для проживания, и (или) с высоким уровнем износа", всего</t>
  </si>
  <si>
    <t>31 "Сохранение, использование, популяриза-ция и государственная охрана объектов культурного наследия", всего</t>
  </si>
  <si>
    <t>01 "Управление государственными финансами и государственным долгом", всего</t>
  </si>
  <si>
    <t>27"Развитие ЖКХ", всего</t>
  </si>
  <si>
    <t>29 "Формирование современной городской среды (2018-2022 годы)", всего</t>
  </si>
  <si>
    <t>сумма      (гр.3-гр.2)</t>
  </si>
  <si>
    <t>%      (гр.3/гр.2)</t>
  </si>
  <si>
    <t>к Заключению от 14.11.2019</t>
  </si>
  <si>
    <t>№ 118-19/КФ-З-КСП</t>
  </si>
  <si>
    <t xml:space="preserve">Приложение №17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</si>
</sst>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0.0_ ;[Red]\-0.0\ "/>
    <numFmt numFmtId="166" formatCode="#,##0.0_ ;[Red]\-#,##0.0\ "/>
    <numFmt numFmtId="167" formatCode="0.0%"/>
    <numFmt numFmtId="168" formatCode="0.0_ ;\-0.0\ "/>
    <numFmt numFmtId="169" formatCode="_-* #,##0.0\ _₽_-;\-* #,##0.0\ _₽_-;_-* &quot;-&quot;??\ _₽_-;_-@_-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Border="1"/>
    <xf numFmtId="0" fontId="0" fillId="0" borderId="0" xfId="0" applyBorder="1"/>
    <xf numFmtId="165" fontId="0" fillId="0" borderId="0" xfId="0" applyNumberFormat="1" applyBorder="1"/>
    <xf numFmtId="0" fontId="2" fillId="0" borderId="1" xfId="0" applyFont="1" applyBorder="1" applyAlignment="1">
      <alignment horizontal="left" vertical="center" wrapText="1"/>
    </xf>
    <xf numFmtId="0" fontId="0" fillId="0" borderId="0" xfId="0" applyFill="1"/>
    <xf numFmtId="166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/>
    <xf numFmtId="0" fontId="0" fillId="2" borderId="0" xfId="0" applyFill="1"/>
    <xf numFmtId="165" fontId="0" fillId="2" borderId="0" xfId="0" applyNumberFormat="1" applyFill="1" applyBorder="1"/>
    <xf numFmtId="164" fontId="0" fillId="2" borderId="0" xfId="2" applyFont="1" applyFill="1" applyBorder="1"/>
    <xf numFmtId="0" fontId="1" fillId="2" borderId="1" xfId="0" applyFont="1" applyFill="1" applyBorder="1" applyAlignment="1">
      <alignment horizontal="center" vertical="center" wrapText="1"/>
    </xf>
    <xf numFmtId="166" fontId="0" fillId="2" borderId="0" xfId="0" applyNumberFormat="1" applyFill="1" applyBorder="1"/>
    <xf numFmtId="0" fontId="0" fillId="2" borderId="0" xfId="0" applyFill="1" applyBorder="1"/>
    <xf numFmtId="168" fontId="1" fillId="2" borderId="0" xfId="0" applyNumberFormat="1" applyFont="1" applyFill="1" applyBorder="1"/>
    <xf numFmtId="168" fontId="1" fillId="0" borderId="0" xfId="0" applyNumberFormat="1" applyFont="1" applyFill="1" applyBorder="1"/>
    <xf numFmtId="168" fontId="1" fillId="0" borderId="0" xfId="0" applyNumberFormat="1" applyFont="1" applyBorder="1"/>
    <xf numFmtId="166" fontId="0" fillId="0" borderId="0" xfId="0" applyNumberFormat="1" applyBorder="1" applyAlignment="1"/>
    <xf numFmtId="165" fontId="0" fillId="0" borderId="0" xfId="0" applyNumberFormat="1" applyBorder="1" applyAlignment="1"/>
    <xf numFmtId="0" fontId="0" fillId="0" borderId="0" xfId="0" applyBorder="1" applyAlignment="1"/>
    <xf numFmtId="0" fontId="0" fillId="0" borderId="0" xfId="0" applyAlignment="1"/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Fill="1" applyBorder="1" applyAlignment="1">
      <alignment horizontal="right"/>
    </xf>
    <xf numFmtId="168" fontId="0" fillId="2" borderId="0" xfId="0" applyNumberFormat="1" applyFill="1"/>
    <xf numFmtId="169" fontId="0" fillId="2" borderId="0" xfId="2" applyNumberFormat="1" applyFont="1" applyFill="1"/>
    <xf numFmtId="167" fontId="0" fillId="0" borderId="0" xfId="1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0" fillId="0" borderId="0" xfId="2" applyFont="1" applyFill="1" applyBorder="1"/>
    <xf numFmtId="164" fontId="0" fillId="0" borderId="0" xfId="2" applyFont="1" applyBorder="1"/>
    <xf numFmtId="0" fontId="5" fillId="2" borderId="0" xfId="0" applyFont="1" applyFill="1" applyAlignment="1">
      <alignment horizontal="right" vertical="center"/>
    </xf>
    <xf numFmtId="170" fontId="6" fillId="2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170" fontId="9" fillId="2" borderId="1" xfId="0" applyNumberFormat="1" applyFont="1" applyFill="1" applyBorder="1" applyAlignment="1">
      <alignment horizontal="center" vertical="center" wrapText="1"/>
    </xf>
    <xf numFmtId="170" fontId="7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/>
    </xf>
    <xf numFmtId="170" fontId="6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abSelected="1" zoomScale="110" zoomScaleNormal="110" zoomScaleSheetLayoutView="90" workbookViewId="0">
      <selection activeCell="E2" sqref="E2:G2"/>
    </sheetView>
  </sheetViews>
  <sheetFormatPr defaultRowHeight="15" x14ac:dyDescent="0.25"/>
  <cols>
    <col min="1" max="1" width="27.140625" customWidth="1"/>
    <col min="2" max="2" width="16.5703125" style="9" customWidth="1"/>
    <col min="3" max="3" width="16.5703125" style="5" bestFit="1" customWidth="1"/>
    <col min="4" max="5" width="14.85546875" customWidth="1"/>
    <col min="6" max="6" width="13.28515625" customWidth="1"/>
    <col min="7" max="7" width="13" style="21" customWidth="1"/>
  </cols>
  <sheetData>
    <row r="1" spans="1:7" ht="9.75" customHeight="1" x14ac:dyDescent="0.25">
      <c r="A1" s="9"/>
      <c r="C1" s="9"/>
      <c r="D1" s="9"/>
      <c r="E1" s="50" t="s">
        <v>43</v>
      </c>
      <c r="F1" s="50"/>
      <c r="G1" s="50"/>
    </row>
    <row r="2" spans="1:7" ht="10.5" customHeight="1" x14ac:dyDescent="0.25">
      <c r="A2" s="9"/>
      <c r="C2" s="9"/>
      <c r="D2" s="9"/>
      <c r="E2" s="50" t="s">
        <v>41</v>
      </c>
      <c r="F2" s="50"/>
      <c r="G2" s="50"/>
    </row>
    <row r="3" spans="1:7" ht="12.75" customHeight="1" x14ac:dyDescent="0.25">
      <c r="A3" s="9"/>
      <c r="C3" s="9"/>
      <c r="D3" s="9"/>
      <c r="E3" s="50" t="s">
        <v>42</v>
      </c>
      <c r="F3" s="50"/>
      <c r="G3" s="50"/>
    </row>
    <row r="4" spans="1:7" ht="8.25" customHeight="1" x14ac:dyDescent="0.25">
      <c r="A4" s="9"/>
      <c r="C4" s="9"/>
      <c r="D4" s="9"/>
      <c r="E4" s="36"/>
      <c r="F4" s="36"/>
      <c r="G4" s="36"/>
    </row>
    <row r="5" spans="1:7" ht="55.5" customHeight="1" x14ac:dyDescent="0.25">
      <c r="A5" s="51" t="s">
        <v>26</v>
      </c>
      <c r="B5" s="51"/>
      <c r="C5" s="51"/>
      <c r="D5" s="51"/>
      <c r="E5" s="51"/>
      <c r="F5" s="51"/>
      <c r="G5" s="51"/>
    </row>
    <row r="6" spans="1:7" x14ac:dyDescent="0.25">
      <c r="A6" s="52" t="s">
        <v>17</v>
      </c>
      <c r="B6" s="53"/>
      <c r="C6" s="53"/>
      <c r="D6" s="53"/>
      <c r="E6" s="53"/>
      <c r="F6" s="53"/>
      <c r="G6" s="53"/>
    </row>
    <row r="7" spans="1:7" ht="8.25" customHeight="1" x14ac:dyDescent="0.25">
      <c r="A7" s="54" t="s">
        <v>0</v>
      </c>
      <c r="B7" s="54" t="s">
        <v>1</v>
      </c>
      <c r="C7" s="54" t="s">
        <v>18</v>
      </c>
      <c r="D7" s="54" t="s">
        <v>21</v>
      </c>
      <c r="E7" s="54" t="s">
        <v>27</v>
      </c>
      <c r="F7" s="54" t="s">
        <v>11</v>
      </c>
      <c r="G7" s="54"/>
    </row>
    <row r="8" spans="1:7" ht="9" customHeight="1" x14ac:dyDescent="0.25">
      <c r="A8" s="54"/>
      <c r="B8" s="54"/>
      <c r="C8" s="54"/>
      <c r="D8" s="54"/>
      <c r="E8" s="54"/>
      <c r="F8" s="54"/>
      <c r="G8" s="54"/>
    </row>
    <row r="9" spans="1:7" ht="28.5" x14ac:dyDescent="0.25">
      <c r="A9" s="54"/>
      <c r="B9" s="27" t="s">
        <v>20</v>
      </c>
      <c r="C9" s="54" t="s">
        <v>16</v>
      </c>
      <c r="D9" s="54"/>
      <c r="E9" s="54"/>
      <c r="F9" s="27" t="s">
        <v>39</v>
      </c>
      <c r="G9" s="27" t="s">
        <v>40</v>
      </c>
    </row>
    <row r="10" spans="1:7" ht="11.2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</row>
    <row r="11" spans="1:7" ht="69.75" customHeight="1" x14ac:dyDescent="0.25">
      <c r="A11" s="28" t="s">
        <v>36</v>
      </c>
      <c r="B11" s="37">
        <f>SUM(B13:B15)</f>
        <v>8347923.0999999996</v>
      </c>
      <c r="C11" s="37">
        <f>SUM(C13:C15)</f>
        <v>4764632.5999999996</v>
      </c>
      <c r="D11" s="37">
        <f t="shared" ref="D11:E11" si="0">SUM(D13:D15)</f>
        <v>4487689.8</v>
      </c>
      <c r="E11" s="37">
        <f t="shared" si="0"/>
        <v>3491166.3</v>
      </c>
      <c r="F11" s="38">
        <f>C11-B11</f>
        <v>-3583290.5</v>
      </c>
      <c r="G11" s="39">
        <f t="shared" ref="G11:G85" si="1">C11/B11*100</f>
        <v>57.075664724319275</v>
      </c>
    </row>
    <row r="12" spans="1:7" x14ac:dyDescent="0.25">
      <c r="A12" s="29" t="s">
        <v>2</v>
      </c>
      <c r="B12" s="40"/>
      <c r="C12" s="41"/>
      <c r="D12" s="42"/>
      <c r="E12" s="42"/>
      <c r="F12" s="38"/>
      <c r="G12" s="39"/>
    </row>
    <row r="13" spans="1:7" x14ac:dyDescent="0.25">
      <c r="A13" s="30" t="s">
        <v>3</v>
      </c>
      <c r="B13" s="41">
        <v>5448557.7999999998</v>
      </c>
      <c r="C13" s="40">
        <v>4658751.0999999996</v>
      </c>
      <c r="D13" s="42">
        <v>4383157</v>
      </c>
      <c r="E13" s="42">
        <v>3386454</v>
      </c>
      <c r="F13" s="43">
        <f>C13-B13</f>
        <v>-789806.70000000019</v>
      </c>
      <c r="G13" s="42">
        <f t="shared" si="1"/>
        <v>85.504298036445519</v>
      </c>
    </row>
    <row r="14" spans="1:7" s="9" customFormat="1" x14ac:dyDescent="0.25">
      <c r="A14" s="31" t="s">
        <v>4</v>
      </c>
      <c r="B14" s="40">
        <v>2792637.3</v>
      </c>
      <c r="C14" s="40">
        <v>0</v>
      </c>
      <c r="D14" s="40">
        <v>0</v>
      </c>
      <c r="E14" s="40">
        <v>0</v>
      </c>
      <c r="F14" s="44">
        <f>C14-B14</f>
        <v>-2792637.3</v>
      </c>
      <c r="G14" s="40" t="s">
        <v>19</v>
      </c>
    </row>
    <row r="15" spans="1:7" s="9" customFormat="1" x14ac:dyDescent="0.25">
      <c r="A15" s="31" t="s">
        <v>5</v>
      </c>
      <c r="B15" s="40">
        <v>106728</v>
      </c>
      <c r="C15" s="40">
        <v>105881.5</v>
      </c>
      <c r="D15" s="40">
        <v>104532.8</v>
      </c>
      <c r="E15" s="40">
        <v>104712.3</v>
      </c>
      <c r="F15" s="44">
        <f>C15-B15</f>
        <v>-846.5</v>
      </c>
      <c r="G15" s="40">
        <f t="shared" si="1"/>
        <v>99.206862304175104</v>
      </c>
    </row>
    <row r="16" spans="1:7" s="9" customFormat="1" ht="28.5" customHeight="1" x14ac:dyDescent="0.25">
      <c r="A16" s="32" t="s">
        <v>25</v>
      </c>
      <c r="B16" s="45">
        <f>B18</f>
        <v>3000</v>
      </c>
      <c r="C16" s="45">
        <f t="shared" ref="C16:E16" si="2">C18</f>
        <v>0</v>
      </c>
      <c r="D16" s="45">
        <f t="shared" si="2"/>
        <v>0</v>
      </c>
      <c r="E16" s="45">
        <f t="shared" si="2"/>
        <v>0</v>
      </c>
      <c r="F16" s="45">
        <f t="shared" ref="F16" si="3">C16-B16</f>
        <v>-3000</v>
      </c>
      <c r="G16" s="37" t="s">
        <v>19</v>
      </c>
    </row>
    <row r="17" spans="1:7" s="9" customFormat="1" x14ac:dyDescent="0.25">
      <c r="A17" s="33" t="s">
        <v>2</v>
      </c>
      <c r="B17" s="46"/>
      <c r="C17" s="46"/>
      <c r="D17" s="46"/>
      <c r="E17" s="46"/>
      <c r="F17" s="45"/>
      <c r="G17" s="37"/>
    </row>
    <row r="18" spans="1:7" s="9" customFormat="1" x14ac:dyDescent="0.25">
      <c r="A18" s="31" t="s">
        <v>4</v>
      </c>
      <c r="B18" s="40">
        <v>3000</v>
      </c>
      <c r="C18" s="40">
        <v>0</v>
      </c>
      <c r="D18" s="40">
        <v>0</v>
      </c>
      <c r="E18" s="40">
        <v>0</v>
      </c>
      <c r="F18" s="44">
        <f t="shared" ref="F18:F85" si="4">C18-B18</f>
        <v>-3000</v>
      </c>
      <c r="G18" s="40" t="s">
        <v>19</v>
      </c>
    </row>
    <row r="19" spans="1:7" s="9" customFormat="1" x14ac:dyDescent="0.25">
      <c r="A19" s="31" t="s">
        <v>5</v>
      </c>
      <c r="B19" s="40">
        <v>0</v>
      </c>
      <c r="C19" s="40">
        <v>0</v>
      </c>
      <c r="D19" s="40">
        <v>0</v>
      </c>
      <c r="E19" s="40">
        <v>0</v>
      </c>
      <c r="F19" s="44">
        <f t="shared" si="4"/>
        <v>0</v>
      </c>
      <c r="G19" s="40" t="s">
        <v>19</v>
      </c>
    </row>
    <row r="20" spans="1:7" s="9" customFormat="1" ht="28.5" customHeight="1" x14ac:dyDescent="0.25">
      <c r="A20" s="32" t="s">
        <v>7</v>
      </c>
      <c r="B20" s="45">
        <f>SUM(B22)</f>
        <v>11083</v>
      </c>
      <c r="C20" s="45">
        <f>SUM(C22)</f>
        <v>12084.8</v>
      </c>
      <c r="D20" s="45">
        <f>SUM(D22)</f>
        <v>11404</v>
      </c>
      <c r="E20" s="45">
        <f>SUM(E22)</f>
        <v>11795.6</v>
      </c>
      <c r="F20" s="45">
        <f t="shared" si="4"/>
        <v>1001.7999999999993</v>
      </c>
      <c r="G20" s="37">
        <f t="shared" si="1"/>
        <v>109.03906884417576</v>
      </c>
    </row>
    <row r="21" spans="1:7" s="9" customFormat="1" x14ac:dyDescent="0.25">
      <c r="A21" s="33" t="s">
        <v>2</v>
      </c>
      <c r="B21" s="46"/>
      <c r="C21" s="46"/>
      <c r="D21" s="46"/>
      <c r="E21" s="46"/>
      <c r="F21" s="45"/>
      <c r="G21" s="37"/>
    </row>
    <row r="22" spans="1:7" s="9" customFormat="1" x14ac:dyDescent="0.25">
      <c r="A22" s="31" t="s">
        <v>5</v>
      </c>
      <c r="B22" s="46">
        <v>11083</v>
      </c>
      <c r="C22" s="46">
        <v>12084.8</v>
      </c>
      <c r="D22" s="46">
        <v>11404</v>
      </c>
      <c r="E22" s="46">
        <v>11795.6</v>
      </c>
      <c r="F22" s="44">
        <f t="shared" si="4"/>
        <v>1001.7999999999993</v>
      </c>
      <c r="G22" s="40">
        <f t="shared" si="1"/>
        <v>109.03906884417576</v>
      </c>
    </row>
    <row r="23" spans="1:7" s="9" customFormat="1" ht="28.5" x14ac:dyDescent="0.25">
      <c r="A23" s="32" t="s">
        <v>8</v>
      </c>
      <c r="B23" s="45">
        <f>SUM(B25)</f>
        <v>7571</v>
      </c>
      <c r="C23" s="45">
        <f t="shared" ref="C23:D23" si="5">SUM(C25)</f>
        <v>14255.9</v>
      </c>
      <c r="D23" s="45">
        <f t="shared" si="5"/>
        <v>11326.1</v>
      </c>
      <c r="E23" s="45">
        <f>SUM(E25)</f>
        <v>11715.9</v>
      </c>
      <c r="F23" s="45">
        <f t="shared" si="4"/>
        <v>6684.9</v>
      </c>
      <c r="G23" s="37">
        <f t="shared" si="1"/>
        <v>188.29612996962089</v>
      </c>
    </row>
    <row r="24" spans="1:7" s="9" customFormat="1" ht="15.75" customHeight="1" x14ac:dyDescent="0.25">
      <c r="A24" s="33" t="s">
        <v>2</v>
      </c>
      <c r="B24" s="46"/>
      <c r="C24" s="46"/>
      <c r="D24" s="46"/>
      <c r="E24" s="46"/>
      <c r="F24" s="45"/>
      <c r="G24" s="37"/>
    </row>
    <row r="25" spans="1:7" s="9" customFormat="1" x14ac:dyDescent="0.25">
      <c r="A25" s="31" t="s">
        <v>5</v>
      </c>
      <c r="B25" s="46">
        <v>7571</v>
      </c>
      <c r="C25" s="46">
        <v>14255.9</v>
      </c>
      <c r="D25" s="46">
        <v>11326.1</v>
      </c>
      <c r="E25" s="46">
        <v>11715.9</v>
      </c>
      <c r="F25" s="44">
        <f>C25-B25</f>
        <v>6684.9</v>
      </c>
      <c r="G25" s="40">
        <f>C25/B25*100</f>
        <v>188.29612996962089</v>
      </c>
    </row>
    <row r="26" spans="1:7" s="9" customFormat="1" ht="28.5" x14ac:dyDescent="0.25">
      <c r="A26" s="32" t="s">
        <v>22</v>
      </c>
      <c r="B26" s="45">
        <f>SUM(B28)</f>
        <v>453077.3</v>
      </c>
      <c r="C26" s="45">
        <f>SUM(C28)</f>
        <v>0</v>
      </c>
      <c r="D26" s="45">
        <f>SUM(D28)</f>
        <v>0</v>
      </c>
      <c r="E26" s="45">
        <f>SUM(E28)</f>
        <v>0</v>
      </c>
      <c r="F26" s="45">
        <f>C26-B26</f>
        <v>-453077.3</v>
      </c>
      <c r="G26" s="37">
        <f>C26/B26*100</f>
        <v>0</v>
      </c>
    </row>
    <row r="27" spans="1:7" s="9" customFormat="1" x14ac:dyDescent="0.25">
      <c r="A27" s="33" t="s">
        <v>2</v>
      </c>
      <c r="B27" s="46"/>
      <c r="C27" s="46"/>
      <c r="D27" s="46"/>
      <c r="E27" s="46"/>
      <c r="F27" s="45"/>
      <c r="G27" s="37"/>
    </row>
    <row r="28" spans="1:7" s="9" customFormat="1" ht="14.25" customHeight="1" x14ac:dyDescent="0.25">
      <c r="A28" s="31" t="s">
        <v>4</v>
      </c>
      <c r="B28" s="46">
        <v>453077.3</v>
      </c>
      <c r="C28" s="46">
        <v>0</v>
      </c>
      <c r="D28" s="46">
        <v>0</v>
      </c>
      <c r="E28" s="46">
        <v>0</v>
      </c>
      <c r="F28" s="44">
        <v>0</v>
      </c>
      <c r="G28" s="40">
        <f>C28/B28*100</f>
        <v>0</v>
      </c>
    </row>
    <row r="29" spans="1:7" s="9" customFormat="1" ht="26.25" customHeight="1" x14ac:dyDescent="0.25">
      <c r="A29" s="32" t="s">
        <v>28</v>
      </c>
      <c r="B29" s="45">
        <f>SUM(B31)</f>
        <v>118756.3</v>
      </c>
      <c r="C29" s="45">
        <f>SUM(C31)</f>
        <v>327954.09999999998</v>
      </c>
      <c r="D29" s="45">
        <f>SUM(D31)</f>
        <v>277499.2</v>
      </c>
      <c r="E29" s="45">
        <f>SUM(E31)</f>
        <v>274573.7</v>
      </c>
      <c r="F29" s="45">
        <f>C29-B29</f>
        <v>209197.8</v>
      </c>
      <c r="G29" s="37">
        <f>C29/B29*100</f>
        <v>276.15722281681053</v>
      </c>
    </row>
    <row r="30" spans="1:7" s="9" customFormat="1" x14ac:dyDescent="0.25">
      <c r="A30" s="33" t="s">
        <v>2</v>
      </c>
      <c r="B30" s="46"/>
      <c r="C30" s="46"/>
      <c r="D30" s="46"/>
      <c r="E30" s="46"/>
      <c r="F30" s="44"/>
      <c r="G30" s="40"/>
    </row>
    <row r="31" spans="1:7" s="9" customFormat="1" ht="14.25" customHeight="1" x14ac:dyDescent="0.25">
      <c r="A31" s="31" t="s">
        <v>4</v>
      </c>
      <c r="B31" s="46">
        <v>118756.3</v>
      </c>
      <c r="C31" s="46">
        <v>327954.09999999998</v>
      </c>
      <c r="D31" s="46">
        <v>277499.2</v>
      </c>
      <c r="E31" s="46">
        <v>274573.7</v>
      </c>
      <c r="F31" s="44">
        <f>C31-B31</f>
        <v>209197.8</v>
      </c>
      <c r="G31" s="40">
        <f>C31/B31*100</f>
        <v>276.15722281681053</v>
      </c>
    </row>
    <row r="32" spans="1:7" s="9" customFormat="1" ht="42" customHeight="1" x14ac:dyDescent="0.25">
      <c r="A32" s="32" t="s">
        <v>29</v>
      </c>
      <c r="B32" s="45">
        <f>SUM(B34:B36)</f>
        <v>2112480</v>
      </c>
      <c r="C32" s="45">
        <f>SUM(C34:C36)</f>
        <v>1513621.7999999998</v>
      </c>
      <c r="D32" s="45">
        <f t="shared" ref="D32:F32" si="6">SUM(D34:D36)</f>
        <v>1502040.4000000001</v>
      </c>
      <c r="E32" s="45">
        <f t="shared" si="6"/>
        <v>532380.6</v>
      </c>
      <c r="F32" s="45">
        <f t="shared" si="6"/>
        <v>-598858.19999999995</v>
      </c>
      <c r="G32" s="37">
        <f t="shared" si="1"/>
        <v>71.651414451261061</v>
      </c>
    </row>
    <row r="33" spans="1:7" s="9" customFormat="1" x14ac:dyDescent="0.25">
      <c r="A33" s="33" t="s">
        <v>2</v>
      </c>
      <c r="B33" s="46"/>
      <c r="C33" s="46"/>
      <c r="D33" s="46"/>
      <c r="E33" s="46"/>
      <c r="F33" s="45"/>
      <c r="G33" s="37"/>
    </row>
    <row r="34" spans="1:7" s="9" customFormat="1" x14ac:dyDescent="0.25">
      <c r="A34" s="31" t="s">
        <v>5</v>
      </c>
      <c r="B34" s="46">
        <v>84902.399999999994</v>
      </c>
      <c r="C34" s="46">
        <v>126288.6</v>
      </c>
      <c r="D34" s="46">
        <v>85079.7</v>
      </c>
      <c r="E34" s="46">
        <v>85079.7</v>
      </c>
      <c r="F34" s="44">
        <f t="shared" si="4"/>
        <v>41386.200000000012</v>
      </c>
      <c r="G34" s="40">
        <f t="shared" si="1"/>
        <v>148.74561849841703</v>
      </c>
    </row>
    <row r="35" spans="1:7" s="9" customFormat="1" x14ac:dyDescent="0.25">
      <c r="A35" s="31" t="s">
        <v>4</v>
      </c>
      <c r="B35" s="46">
        <v>459133.6</v>
      </c>
      <c r="C35" s="46">
        <v>259656</v>
      </c>
      <c r="D35" s="46">
        <v>284404.59999999998</v>
      </c>
      <c r="E35" s="46">
        <v>320028.2</v>
      </c>
      <c r="F35" s="44">
        <f t="shared" si="4"/>
        <v>-199477.59999999998</v>
      </c>
      <c r="G35" s="40">
        <f t="shared" si="1"/>
        <v>56.553473760143028</v>
      </c>
    </row>
    <row r="36" spans="1:7" s="9" customFormat="1" ht="30" x14ac:dyDescent="0.25">
      <c r="A36" s="31" t="s">
        <v>6</v>
      </c>
      <c r="B36" s="46">
        <v>1568444</v>
      </c>
      <c r="C36" s="46">
        <v>1127677.2</v>
      </c>
      <c r="D36" s="46">
        <v>1132556.1000000001</v>
      </c>
      <c r="E36" s="46">
        <v>127272.7</v>
      </c>
      <c r="F36" s="44">
        <f t="shared" ref="F36:F37" si="7">C36-B36</f>
        <v>-440766.80000000005</v>
      </c>
      <c r="G36" s="40">
        <f t="shared" ref="G36" si="8">C36/B36*100</f>
        <v>71.897829951212785</v>
      </c>
    </row>
    <row r="37" spans="1:7" s="9" customFormat="1" ht="42.75" x14ac:dyDescent="0.25">
      <c r="A37" s="32" t="s">
        <v>30</v>
      </c>
      <c r="B37" s="45">
        <f>SUM(B39:B41)</f>
        <v>14054612.1</v>
      </c>
      <c r="C37" s="45">
        <f t="shared" ref="C37:E37" si="9">SUM(C39:C41)</f>
        <v>13386444</v>
      </c>
      <c r="D37" s="45">
        <f t="shared" si="9"/>
        <v>10636112</v>
      </c>
      <c r="E37" s="45">
        <f t="shared" si="9"/>
        <v>10612968.699999999</v>
      </c>
      <c r="F37" s="45">
        <f t="shared" si="7"/>
        <v>-668168.09999999963</v>
      </c>
      <c r="G37" s="37">
        <f>C37/B37*100</f>
        <v>95.245915751741023</v>
      </c>
    </row>
    <row r="38" spans="1:7" s="9" customFormat="1" x14ac:dyDescent="0.25">
      <c r="A38" s="33" t="s">
        <v>2</v>
      </c>
      <c r="B38" s="46"/>
      <c r="C38" s="46"/>
      <c r="D38" s="46"/>
      <c r="E38" s="46"/>
      <c r="F38" s="45"/>
      <c r="G38" s="37"/>
    </row>
    <row r="39" spans="1:7" s="9" customFormat="1" x14ac:dyDescent="0.25">
      <c r="A39" s="31" t="s">
        <v>5</v>
      </c>
      <c r="B39" s="46">
        <v>11693487.300000001</v>
      </c>
      <c r="C39" s="46">
        <v>12649364.800000001</v>
      </c>
      <c r="D39" s="46">
        <v>10049848.6</v>
      </c>
      <c r="E39" s="46">
        <v>10395765.5</v>
      </c>
      <c r="F39" s="44">
        <f>C39-B39</f>
        <v>955877.5</v>
      </c>
      <c r="G39" s="40">
        <f t="shared" si="1"/>
        <v>108.17444339294747</v>
      </c>
    </row>
    <row r="40" spans="1:7" s="9" customFormat="1" x14ac:dyDescent="0.25">
      <c r="A40" s="31" t="s">
        <v>4</v>
      </c>
      <c r="B40" s="46">
        <v>1793462.7</v>
      </c>
      <c r="C40" s="46">
        <v>737079.2</v>
      </c>
      <c r="D40" s="46">
        <v>586263.4</v>
      </c>
      <c r="E40" s="46">
        <v>217203.20000000001</v>
      </c>
      <c r="F40" s="44">
        <f t="shared" si="4"/>
        <v>-1056383.5</v>
      </c>
      <c r="G40" s="40">
        <f t="shared" si="1"/>
        <v>41.098105915445018</v>
      </c>
    </row>
    <row r="41" spans="1:7" s="9" customFormat="1" ht="30" x14ac:dyDescent="0.25">
      <c r="A41" s="31" t="s">
        <v>6</v>
      </c>
      <c r="B41" s="46">
        <v>567662.1</v>
      </c>
      <c r="C41" s="46">
        <v>0</v>
      </c>
      <c r="D41" s="46">
        <v>0</v>
      </c>
      <c r="E41" s="46">
        <v>0</v>
      </c>
      <c r="F41" s="44">
        <f t="shared" si="4"/>
        <v>-567662.1</v>
      </c>
      <c r="G41" s="40">
        <f t="shared" si="1"/>
        <v>0</v>
      </c>
    </row>
    <row r="42" spans="1:7" s="9" customFormat="1" ht="33" customHeight="1" x14ac:dyDescent="0.25">
      <c r="A42" s="32" t="s">
        <v>31</v>
      </c>
      <c r="B42" s="45">
        <f>SUM(B44:B45)</f>
        <v>194922.4</v>
      </c>
      <c r="C42" s="45">
        <f>SUM(C44:C45)</f>
        <v>154133.4</v>
      </c>
      <c r="D42" s="45">
        <f>SUM(D44:D45)</f>
        <v>0</v>
      </c>
      <c r="E42" s="45">
        <f t="shared" ref="E42" si="10">SUM(E44:E45)</f>
        <v>0</v>
      </c>
      <c r="F42" s="45">
        <f>SUM(F44:F45)</f>
        <v>-40788.999999999993</v>
      </c>
      <c r="G42" s="37">
        <f>C42/B42*100</f>
        <v>79.074236721895488</v>
      </c>
    </row>
    <row r="43" spans="1:7" s="9" customFormat="1" x14ac:dyDescent="0.25">
      <c r="A43" s="33" t="s">
        <v>2</v>
      </c>
      <c r="B43" s="46"/>
      <c r="C43" s="46"/>
      <c r="D43" s="46"/>
      <c r="E43" s="46"/>
      <c r="F43" s="45"/>
      <c r="G43" s="37"/>
    </row>
    <row r="44" spans="1:7" s="9" customFormat="1" x14ac:dyDescent="0.25">
      <c r="A44" s="31" t="s">
        <v>4</v>
      </c>
      <c r="B44" s="46">
        <v>131708.29999999999</v>
      </c>
      <c r="C44" s="46">
        <v>152133.4</v>
      </c>
      <c r="D44" s="46">
        <v>0</v>
      </c>
      <c r="E44" s="46">
        <v>0</v>
      </c>
      <c r="F44" s="44">
        <f>C44-B44</f>
        <v>20425.100000000006</v>
      </c>
      <c r="G44" s="40">
        <f t="shared" ref="G44:G45" si="11">C44/B44*100</f>
        <v>115.50783056193119</v>
      </c>
    </row>
    <row r="45" spans="1:7" s="9" customFormat="1" ht="30" x14ac:dyDescent="0.25">
      <c r="A45" s="31" t="s">
        <v>6</v>
      </c>
      <c r="B45" s="46">
        <v>63214.1</v>
      </c>
      <c r="C45" s="46">
        <v>2000</v>
      </c>
      <c r="D45" s="46"/>
      <c r="E45" s="46"/>
      <c r="F45" s="44">
        <f>C45-B45</f>
        <v>-61214.1</v>
      </c>
      <c r="G45" s="40">
        <f t="shared" si="11"/>
        <v>3.1638511028393981</v>
      </c>
    </row>
    <row r="46" spans="1:7" s="9" customFormat="1" ht="33.75" customHeight="1" x14ac:dyDescent="0.25">
      <c r="A46" s="32" t="s">
        <v>12</v>
      </c>
      <c r="B46" s="45">
        <f>SUM(B48)</f>
        <v>625279.4</v>
      </c>
      <c r="C46" s="45">
        <f>SUM(C48)</f>
        <v>662527.4</v>
      </c>
      <c r="D46" s="45">
        <f>SUM(D48)</f>
        <v>528232.9</v>
      </c>
      <c r="E46" s="45">
        <f>SUM(E48)</f>
        <v>546403.9</v>
      </c>
      <c r="F46" s="45">
        <f t="shared" si="4"/>
        <v>37248</v>
      </c>
      <c r="G46" s="37">
        <f t="shared" si="1"/>
        <v>105.95701697513145</v>
      </c>
    </row>
    <row r="47" spans="1:7" s="9" customFormat="1" x14ac:dyDescent="0.25">
      <c r="A47" s="33" t="s">
        <v>2</v>
      </c>
      <c r="B47" s="46"/>
      <c r="C47" s="46"/>
      <c r="D47" s="46"/>
      <c r="E47" s="46"/>
      <c r="F47" s="45"/>
      <c r="G47" s="37"/>
    </row>
    <row r="48" spans="1:7" s="9" customFormat="1" x14ac:dyDescent="0.25">
      <c r="A48" s="31" t="s">
        <v>5</v>
      </c>
      <c r="B48" s="46">
        <v>625279.4</v>
      </c>
      <c r="C48" s="46">
        <v>662527.4</v>
      </c>
      <c r="D48" s="46">
        <v>528232.9</v>
      </c>
      <c r="E48" s="46">
        <v>546403.9</v>
      </c>
      <c r="F48" s="44">
        <f t="shared" si="4"/>
        <v>37248</v>
      </c>
      <c r="G48" s="40">
        <f t="shared" si="1"/>
        <v>105.95701697513145</v>
      </c>
    </row>
    <row r="49" spans="1:7" s="9" customFormat="1" ht="46.5" customHeight="1" x14ac:dyDescent="0.25">
      <c r="A49" s="32" t="s">
        <v>23</v>
      </c>
      <c r="B49" s="45">
        <f>SUM(B51:B52)</f>
        <v>107559.5</v>
      </c>
      <c r="C49" s="45">
        <f>SUM(C51:C52)</f>
        <v>78005.600000000006</v>
      </c>
      <c r="D49" s="45">
        <f t="shared" ref="D49:F49" si="12">SUM(D51:D52)</f>
        <v>53460</v>
      </c>
      <c r="E49" s="45">
        <f t="shared" si="12"/>
        <v>0</v>
      </c>
      <c r="F49" s="45">
        <f t="shared" si="12"/>
        <v>-29553.9</v>
      </c>
      <c r="G49" s="37">
        <f t="shared" ref="G49" si="13">C49/B49*100</f>
        <v>72.523208084827473</v>
      </c>
    </row>
    <row r="50" spans="1:7" s="9" customFormat="1" x14ac:dyDescent="0.25">
      <c r="A50" s="33" t="s">
        <v>2</v>
      </c>
      <c r="B50" s="46"/>
      <c r="C50" s="46"/>
      <c r="D50" s="46"/>
      <c r="E50" s="46"/>
      <c r="F50" s="45"/>
      <c r="G50" s="37"/>
    </row>
    <row r="51" spans="1:7" s="9" customFormat="1" x14ac:dyDescent="0.25">
      <c r="A51" s="31" t="s">
        <v>24</v>
      </c>
      <c r="B51" s="46">
        <v>0</v>
      </c>
      <c r="C51" s="46">
        <v>21575.599999999999</v>
      </c>
      <c r="D51" s="46">
        <v>0</v>
      </c>
      <c r="E51" s="46">
        <v>0</v>
      </c>
      <c r="F51" s="44">
        <f t="shared" ref="F51" si="14">C51-B51</f>
        <v>21575.599999999999</v>
      </c>
      <c r="G51" s="40" t="s">
        <v>19</v>
      </c>
    </row>
    <row r="52" spans="1:7" s="9" customFormat="1" ht="30" x14ac:dyDescent="0.25">
      <c r="A52" s="31" t="s">
        <v>6</v>
      </c>
      <c r="B52" s="46">
        <v>107559.5</v>
      </c>
      <c r="C52" s="46">
        <v>56430</v>
      </c>
      <c r="D52" s="46">
        <v>53460</v>
      </c>
      <c r="E52" s="46">
        <v>0</v>
      </c>
      <c r="F52" s="44">
        <f t="shared" ref="F52" si="15">C52-B52</f>
        <v>-51129.5</v>
      </c>
      <c r="G52" s="40">
        <f t="shared" ref="G52" si="16">C52/B52*100</f>
        <v>52.463985050135044</v>
      </c>
    </row>
    <row r="53" spans="1:7" s="9" customFormat="1" ht="60" customHeight="1" x14ac:dyDescent="0.25">
      <c r="A53" s="32" t="s">
        <v>32</v>
      </c>
      <c r="B53" s="45">
        <f>SUM(B55)</f>
        <v>26971.8</v>
      </c>
      <c r="C53" s="45">
        <f>SUM(C55)</f>
        <v>4740</v>
      </c>
      <c r="D53" s="45">
        <f t="shared" ref="D53:E53" si="17">SUM(D55)</f>
        <v>1764.1</v>
      </c>
      <c r="E53" s="45">
        <f t="shared" si="17"/>
        <v>1628.2</v>
      </c>
      <c r="F53" s="45">
        <f t="shared" si="4"/>
        <v>-22231.8</v>
      </c>
      <c r="G53" s="37">
        <f t="shared" si="1"/>
        <v>17.573910528774498</v>
      </c>
    </row>
    <row r="54" spans="1:7" s="9" customFormat="1" x14ac:dyDescent="0.25">
      <c r="A54" s="33" t="s">
        <v>2</v>
      </c>
      <c r="B54" s="46"/>
      <c r="C54" s="46"/>
      <c r="D54" s="46"/>
      <c r="E54" s="46"/>
      <c r="F54" s="45"/>
      <c r="G54" s="37"/>
    </row>
    <row r="55" spans="1:7" s="9" customFormat="1" x14ac:dyDescent="0.25">
      <c r="A55" s="31" t="s">
        <v>4</v>
      </c>
      <c r="B55" s="46">
        <v>26971.8</v>
      </c>
      <c r="C55" s="46">
        <v>4740</v>
      </c>
      <c r="D55" s="46">
        <v>1764.1</v>
      </c>
      <c r="E55" s="46">
        <v>1628.2</v>
      </c>
      <c r="F55" s="44">
        <f t="shared" si="4"/>
        <v>-22231.8</v>
      </c>
      <c r="G55" s="40">
        <f t="shared" si="1"/>
        <v>17.573910528774498</v>
      </c>
    </row>
    <row r="56" spans="1:7" s="9" customFormat="1" ht="39.75" customHeight="1" x14ac:dyDescent="0.25">
      <c r="A56" s="32" t="s">
        <v>33</v>
      </c>
      <c r="B56" s="45">
        <f>SUM(B58)</f>
        <v>146102.5</v>
      </c>
      <c r="C56" s="45">
        <f>SUM(C58)</f>
        <v>218673.4</v>
      </c>
      <c r="D56" s="45">
        <f>SUM(D58)</f>
        <v>171003.5</v>
      </c>
      <c r="E56" s="45">
        <f>SUM(E58)</f>
        <v>187894.39999999999</v>
      </c>
      <c r="F56" s="45">
        <f t="shared" si="4"/>
        <v>72570.899999999994</v>
      </c>
      <c r="G56" s="37">
        <f t="shared" si="1"/>
        <v>149.67122396947349</v>
      </c>
    </row>
    <row r="57" spans="1:7" s="9" customFormat="1" x14ac:dyDescent="0.25">
      <c r="A57" s="33" t="s">
        <v>2</v>
      </c>
      <c r="B57" s="46"/>
      <c r="C57" s="46"/>
      <c r="D57" s="46"/>
      <c r="E57" s="46"/>
      <c r="F57" s="45"/>
      <c r="G57" s="37"/>
    </row>
    <row r="58" spans="1:7" s="9" customFormat="1" x14ac:dyDescent="0.25">
      <c r="A58" s="31" t="s">
        <v>4</v>
      </c>
      <c r="B58" s="46">
        <v>146102.5</v>
      </c>
      <c r="C58" s="46">
        <v>218673.4</v>
      </c>
      <c r="D58" s="46">
        <v>171003.5</v>
      </c>
      <c r="E58" s="46">
        <v>187894.39999999999</v>
      </c>
      <c r="F58" s="44">
        <f t="shared" si="4"/>
        <v>72570.899999999994</v>
      </c>
      <c r="G58" s="40">
        <f t="shared" si="1"/>
        <v>149.67122396947349</v>
      </c>
    </row>
    <row r="59" spans="1:7" s="9" customFormat="1" ht="28.5" x14ac:dyDescent="0.25">
      <c r="A59" s="32" t="s">
        <v>15</v>
      </c>
      <c r="B59" s="45">
        <f>SUM(B61:B62)</f>
        <v>81266.8</v>
      </c>
      <c r="C59" s="45">
        <f t="shared" ref="C59:E59" si="18">SUM(C61:C62)</f>
        <v>30250.7</v>
      </c>
      <c r="D59" s="45">
        <f t="shared" si="18"/>
        <v>3000</v>
      </c>
      <c r="E59" s="45">
        <f t="shared" si="18"/>
        <v>3000</v>
      </c>
      <c r="F59" s="45">
        <f>C59-B59</f>
        <v>-51016.100000000006</v>
      </c>
      <c r="G59" s="37">
        <f t="shared" ref="G59" si="19">C59/B59*100</f>
        <v>37.223934005030344</v>
      </c>
    </row>
    <row r="60" spans="1:7" s="9" customFormat="1" x14ac:dyDescent="0.25">
      <c r="A60" s="33" t="s">
        <v>2</v>
      </c>
      <c r="B60" s="46"/>
      <c r="C60" s="46"/>
      <c r="D60" s="46"/>
      <c r="E60" s="46"/>
      <c r="F60" s="45"/>
      <c r="G60" s="37"/>
    </row>
    <row r="61" spans="1:7" s="9" customFormat="1" x14ac:dyDescent="0.25">
      <c r="A61" s="31" t="s">
        <v>4</v>
      </c>
      <c r="B61" s="46">
        <v>5000</v>
      </c>
      <c r="C61" s="46">
        <v>11000</v>
      </c>
      <c r="D61" s="46">
        <v>3000</v>
      </c>
      <c r="E61" s="46">
        <v>3000</v>
      </c>
      <c r="F61" s="44">
        <f>C61-B61</f>
        <v>6000</v>
      </c>
      <c r="G61" s="40">
        <f>C61/B61*100</f>
        <v>220.00000000000003</v>
      </c>
    </row>
    <row r="62" spans="1:7" s="9" customFormat="1" ht="30" x14ac:dyDescent="0.25">
      <c r="A62" s="31" t="s">
        <v>6</v>
      </c>
      <c r="B62" s="46">
        <v>76266.8</v>
      </c>
      <c r="C62" s="46">
        <v>19250.7</v>
      </c>
      <c r="D62" s="46">
        <v>0</v>
      </c>
      <c r="E62" s="46">
        <v>0</v>
      </c>
      <c r="F62" s="44">
        <f>C62-B62</f>
        <v>-57016.100000000006</v>
      </c>
      <c r="G62" s="40">
        <f>C62/B62*100</f>
        <v>25.241258319478462</v>
      </c>
    </row>
    <row r="63" spans="1:7" s="9" customFormat="1" ht="28.5" x14ac:dyDescent="0.25">
      <c r="A63" s="32" t="s">
        <v>13</v>
      </c>
      <c r="B63" s="47">
        <f>SUM(B65)</f>
        <v>7705.5</v>
      </c>
      <c r="C63" s="47">
        <f>SUM(C65)</f>
        <v>10813</v>
      </c>
      <c r="D63" s="47">
        <f t="shared" ref="D63:E63" si="20">SUM(D65)</f>
        <v>3268.9</v>
      </c>
      <c r="E63" s="47">
        <f t="shared" si="20"/>
        <v>3381.4</v>
      </c>
      <c r="F63" s="45">
        <f t="shared" si="4"/>
        <v>3107.5</v>
      </c>
      <c r="G63" s="37">
        <f t="shared" si="1"/>
        <v>140.32833690221273</v>
      </c>
    </row>
    <row r="64" spans="1:7" s="9" customFormat="1" x14ac:dyDescent="0.25">
      <c r="A64" s="33" t="s">
        <v>2</v>
      </c>
      <c r="B64" s="46"/>
      <c r="C64" s="46"/>
      <c r="D64" s="46"/>
      <c r="E64" s="46"/>
      <c r="F64" s="45"/>
      <c r="G64" s="37"/>
    </row>
    <row r="65" spans="1:7" s="9" customFormat="1" x14ac:dyDescent="0.25">
      <c r="A65" s="31" t="s">
        <v>4</v>
      </c>
      <c r="B65" s="46">
        <v>7705.5</v>
      </c>
      <c r="C65" s="46">
        <v>10813</v>
      </c>
      <c r="D65" s="46">
        <v>3268.9</v>
      </c>
      <c r="E65" s="46">
        <v>3381.4</v>
      </c>
      <c r="F65" s="44">
        <f t="shared" si="4"/>
        <v>3107.5</v>
      </c>
      <c r="G65" s="40">
        <f t="shared" si="1"/>
        <v>140.32833690221273</v>
      </c>
    </row>
    <row r="66" spans="1:7" s="9" customFormat="1" ht="42.75" x14ac:dyDescent="0.25">
      <c r="A66" s="32" t="s">
        <v>14</v>
      </c>
      <c r="B66" s="45">
        <f>SUM(B68)</f>
        <v>0</v>
      </c>
      <c r="C66" s="45">
        <f>SUM(C68)</f>
        <v>0</v>
      </c>
      <c r="D66" s="45">
        <f t="shared" ref="D66:E66" si="21">SUM(D68)</f>
        <v>0</v>
      </c>
      <c r="E66" s="45">
        <f t="shared" si="21"/>
        <v>0</v>
      </c>
      <c r="F66" s="45">
        <f t="shared" si="4"/>
        <v>0</v>
      </c>
      <c r="G66" s="37" t="s">
        <v>19</v>
      </c>
    </row>
    <row r="67" spans="1:7" s="9" customFormat="1" x14ac:dyDescent="0.25">
      <c r="A67" s="31" t="s">
        <v>2</v>
      </c>
      <c r="B67" s="46"/>
      <c r="C67" s="46"/>
      <c r="D67" s="46"/>
      <c r="E67" s="46"/>
      <c r="F67" s="44"/>
      <c r="G67" s="40"/>
    </row>
    <row r="68" spans="1:7" s="9" customFormat="1" x14ac:dyDescent="0.25">
      <c r="A68" s="31" t="s">
        <v>4</v>
      </c>
      <c r="B68" s="46">
        <v>0</v>
      </c>
      <c r="C68" s="46">
        <v>0</v>
      </c>
      <c r="D68" s="46">
        <v>0</v>
      </c>
      <c r="E68" s="46">
        <v>0</v>
      </c>
      <c r="F68" s="44">
        <f t="shared" si="4"/>
        <v>0</v>
      </c>
      <c r="G68" s="40" t="s">
        <v>19</v>
      </c>
    </row>
    <row r="69" spans="1:7" s="9" customFormat="1" ht="28.5" x14ac:dyDescent="0.25">
      <c r="A69" s="32" t="s">
        <v>37</v>
      </c>
      <c r="B69" s="47">
        <f>SUM(B71:B72)</f>
        <v>684050.5</v>
      </c>
      <c r="C69" s="47">
        <f t="shared" ref="C69:E69" si="22">SUM(C71:C72)</f>
        <v>403702.5</v>
      </c>
      <c r="D69" s="47">
        <f t="shared" si="22"/>
        <v>856.4</v>
      </c>
      <c r="E69" s="47">
        <f t="shared" si="22"/>
        <v>836</v>
      </c>
      <c r="F69" s="45">
        <f t="shared" si="4"/>
        <v>-280348</v>
      </c>
      <c r="G69" s="37">
        <f t="shared" si="1"/>
        <v>59.016476122742404</v>
      </c>
    </row>
    <row r="70" spans="1:7" s="9" customFormat="1" x14ac:dyDescent="0.25">
      <c r="A70" s="33" t="s">
        <v>2</v>
      </c>
      <c r="B70" s="46"/>
      <c r="C70" s="46"/>
      <c r="D70" s="46"/>
      <c r="E70" s="46"/>
      <c r="F70" s="45"/>
      <c r="G70" s="37"/>
    </row>
    <row r="71" spans="1:7" s="9" customFormat="1" x14ac:dyDescent="0.25">
      <c r="A71" s="31" t="s">
        <v>4</v>
      </c>
      <c r="B71" s="46">
        <v>654114.1</v>
      </c>
      <c r="C71" s="46">
        <v>403447.5</v>
      </c>
      <c r="D71" s="46">
        <v>601.4</v>
      </c>
      <c r="E71" s="46">
        <v>581</v>
      </c>
      <c r="F71" s="44">
        <f t="shared" si="4"/>
        <v>-250666.59999999998</v>
      </c>
      <c r="G71" s="40">
        <f t="shared" si="1"/>
        <v>61.678459461430357</v>
      </c>
    </row>
    <row r="72" spans="1:7" s="9" customFormat="1" ht="30" x14ac:dyDescent="0.25">
      <c r="A72" s="31" t="s">
        <v>6</v>
      </c>
      <c r="B72" s="46">
        <v>29936.400000000001</v>
      </c>
      <c r="C72" s="46">
        <v>255</v>
      </c>
      <c r="D72" s="46">
        <v>255</v>
      </c>
      <c r="E72" s="46">
        <v>255</v>
      </c>
      <c r="F72" s="44">
        <f t="shared" si="4"/>
        <v>-29681.4</v>
      </c>
      <c r="G72" s="40">
        <f t="shared" si="1"/>
        <v>0.85180582835611485</v>
      </c>
    </row>
    <row r="73" spans="1:7" s="9" customFormat="1" ht="99" customHeight="1" x14ac:dyDescent="0.25">
      <c r="A73" s="32" t="s">
        <v>34</v>
      </c>
      <c r="B73" s="45">
        <f>SUM(B75)</f>
        <v>42753.1</v>
      </c>
      <c r="C73" s="45">
        <f>SUM(C75)</f>
        <v>87342.9</v>
      </c>
      <c r="D73" s="45">
        <f>SUM(D75)</f>
        <v>93755.8</v>
      </c>
      <c r="E73" s="45">
        <f>SUM(E75)</f>
        <v>53551.3</v>
      </c>
      <c r="F73" s="45">
        <f t="shared" si="4"/>
        <v>44589.799999999996</v>
      </c>
      <c r="G73" s="37">
        <f t="shared" si="1"/>
        <v>204.29606274164917</v>
      </c>
    </row>
    <row r="74" spans="1:7" s="9" customFormat="1" x14ac:dyDescent="0.25">
      <c r="A74" s="33" t="s">
        <v>2</v>
      </c>
      <c r="B74" s="46"/>
      <c r="C74" s="46"/>
      <c r="D74" s="46"/>
      <c r="E74" s="46"/>
      <c r="F74" s="45"/>
      <c r="G74" s="37"/>
    </row>
    <row r="75" spans="1:7" s="9" customFormat="1" x14ac:dyDescent="0.25">
      <c r="A75" s="31" t="s">
        <v>4</v>
      </c>
      <c r="B75" s="46">
        <v>42753.1</v>
      </c>
      <c r="C75" s="46">
        <v>87342.9</v>
      </c>
      <c r="D75" s="46">
        <v>93755.8</v>
      </c>
      <c r="E75" s="46">
        <v>53551.3</v>
      </c>
      <c r="F75" s="44">
        <f t="shared" si="4"/>
        <v>44589.799999999996</v>
      </c>
      <c r="G75" s="40">
        <f t="shared" si="1"/>
        <v>204.29606274164917</v>
      </c>
    </row>
    <row r="76" spans="1:7" s="9" customFormat="1" ht="57" x14ac:dyDescent="0.25">
      <c r="A76" s="32" t="s">
        <v>38</v>
      </c>
      <c r="B76" s="45">
        <f>SUM(B78:B79)</f>
        <v>478752.6</v>
      </c>
      <c r="C76" s="45">
        <f t="shared" ref="C76:E76" si="23">SUM(C78:C79)</f>
        <v>0</v>
      </c>
      <c r="D76" s="45">
        <f t="shared" si="23"/>
        <v>0</v>
      </c>
      <c r="E76" s="45">
        <f t="shared" si="23"/>
        <v>0</v>
      </c>
      <c r="F76" s="45">
        <f t="shared" si="4"/>
        <v>-478752.6</v>
      </c>
      <c r="G76" s="37" t="s">
        <v>19</v>
      </c>
    </row>
    <row r="77" spans="1:7" s="9" customFormat="1" x14ac:dyDescent="0.25">
      <c r="A77" s="33" t="s">
        <v>2</v>
      </c>
      <c r="B77" s="47"/>
      <c r="C77" s="47"/>
      <c r="D77" s="47"/>
      <c r="E77" s="47"/>
      <c r="F77" s="44"/>
      <c r="G77" s="40"/>
    </row>
    <row r="78" spans="1:7" s="9" customFormat="1" x14ac:dyDescent="0.25">
      <c r="A78" s="31" t="s">
        <v>4</v>
      </c>
      <c r="B78" s="46">
        <v>330552.59999999998</v>
      </c>
      <c r="C78" s="46">
        <v>0</v>
      </c>
      <c r="D78" s="46">
        <v>0</v>
      </c>
      <c r="E78" s="46">
        <v>0</v>
      </c>
      <c r="F78" s="44">
        <f>C78-B78</f>
        <v>-330552.59999999998</v>
      </c>
      <c r="G78" s="40" t="s">
        <v>19</v>
      </c>
    </row>
    <row r="79" spans="1:7" s="9" customFormat="1" ht="30" x14ac:dyDescent="0.25">
      <c r="A79" s="31" t="s">
        <v>6</v>
      </c>
      <c r="B79" s="46">
        <v>148200</v>
      </c>
      <c r="C79" s="46">
        <v>0</v>
      </c>
      <c r="D79" s="46">
        <v>0</v>
      </c>
      <c r="E79" s="46">
        <v>0</v>
      </c>
      <c r="F79" s="46">
        <v>0</v>
      </c>
      <c r="G79" s="37" t="s">
        <v>19</v>
      </c>
    </row>
    <row r="80" spans="1:7" s="9" customFormat="1" ht="85.5" x14ac:dyDescent="0.25">
      <c r="A80" s="32" t="s">
        <v>35</v>
      </c>
      <c r="B80" s="45">
        <f>SUM(B82:B82)</f>
        <v>0</v>
      </c>
      <c r="C80" s="45">
        <f>SUM(C82:C82)</f>
        <v>1628.4</v>
      </c>
      <c r="D80" s="45">
        <f>SUM(D82:D82)</f>
        <v>2840.4</v>
      </c>
      <c r="E80" s="45">
        <f>SUM(E82:E82)</f>
        <v>460.4</v>
      </c>
      <c r="F80" s="45">
        <f t="shared" ref="F80" si="24">C80-B80</f>
        <v>1628.4</v>
      </c>
      <c r="G80" s="37" t="s">
        <v>19</v>
      </c>
    </row>
    <row r="81" spans="1:7" s="9" customFormat="1" x14ac:dyDescent="0.25">
      <c r="A81" s="33" t="s">
        <v>2</v>
      </c>
      <c r="B81" s="46"/>
      <c r="C81" s="46"/>
      <c r="D81" s="46"/>
      <c r="E81" s="46"/>
      <c r="F81" s="45"/>
      <c r="G81" s="37"/>
    </row>
    <row r="82" spans="1:7" s="9" customFormat="1" x14ac:dyDescent="0.25">
      <c r="A82" s="31" t="s">
        <v>4</v>
      </c>
      <c r="B82" s="46">
        <v>0</v>
      </c>
      <c r="C82" s="46">
        <v>1628.4</v>
      </c>
      <c r="D82" s="46">
        <v>2840.4</v>
      </c>
      <c r="E82" s="46">
        <v>460.4</v>
      </c>
      <c r="F82" s="44">
        <f t="shared" ref="F82" si="25">C82-B82</f>
        <v>1628.4</v>
      </c>
      <c r="G82" s="40" t="s">
        <v>19</v>
      </c>
    </row>
    <row r="83" spans="1:7" s="9" customFormat="1" ht="28.5" x14ac:dyDescent="0.25">
      <c r="A83" s="32" t="s">
        <v>9</v>
      </c>
      <c r="B83" s="45">
        <f>SUM(B85:B88)</f>
        <v>239060.30000000002</v>
      </c>
      <c r="C83" s="45">
        <f>SUM(C85:C87)</f>
        <v>131678.1</v>
      </c>
      <c r="D83" s="45">
        <f>SUM(D85:D87)</f>
        <v>106918.39999999999</v>
      </c>
      <c r="E83" s="45">
        <f>SUM(E85:E87)</f>
        <v>112425</v>
      </c>
      <c r="F83" s="45">
        <f t="shared" si="4"/>
        <v>-107382.20000000001</v>
      </c>
      <c r="G83" s="37">
        <f t="shared" si="1"/>
        <v>55.081542188309804</v>
      </c>
    </row>
    <row r="84" spans="1:7" s="9" customFormat="1" x14ac:dyDescent="0.25">
      <c r="A84" s="33" t="s">
        <v>2</v>
      </c>
      <c r="B84" s="46"/>
      <c r="C84" s="46"/>
      <c r="D84" s="46"/>
      <c r="E84" s="46"/>
      <c r="F84" s="45"/>
      <c r="G84" s="37"/>
    </row>
    <row r="85" spans="1:7" s="9" customFormat="1" x14ac:dyDescent="0.25">
      <c r="A85" s="31" t="s">
        <v>3</v>
      </c>
      <c r="B85" s="46">
        <v>28778</v>
      </c>
      <c r="C85" s="46">
        <f>30741</f>
        <v>30741</v>
      </c>
      <c r="D85" s="46">
        <v>22568</v>
      </c>
      <c r="E85" s="46">
        <v>24688</v>
      </c>
      <c r="F85" s="44">
        <f t="shared" si="4"/>
        <v>1963</v>
      </c>
      <c r="G85" s="40">
        <f t="shared" si="1"/>
        <v>106.8211828480089</v>
      </c>
    </row>
    <row r="86" spans="1:7" s="9" customFormat="1" x14ac:dyDescent="0.25">
      <c r="A86" s="31" t="s">
        <v>4</v>
      </c>
      <c r="B86" s="46">
        <v>0</v>
      </c>
      <c r="C86" s="46">
        <v>0</v>
      </c>
      <c r="D86" s="46">
        <v>0</v>
      </c>
      <c r="E86" s="46">
        <v>0</v>
      </c>
      <c r="F86" s="44">
        <f t="shared" ref="F86:F88" si="26">C86-B86</f>
        <v>0</v>
      </c>
      <c r="G86" s="40" t="s">
        <v>19</v>
      </c>
    </row>
    <row r="87" spans="1:7" s="9" customFormat="1" x14ac:dyDescent="0.25">
      <c r="A87" s="31" t="s">
        <v>5</v>
      </c>
      <c r="B87" s="46">
        <v>77810.600000000006</v>
      </c>
      <c r="C87" s="46">
        <v>100937.1</v>
      </c>
      <c r="D87" s="46">
        <v>84350.399999999994</v>
      </c>
      <c r="E87" s="46">
        <v>87737</v>
      </c>
      <c r="F87" s="44">
        <f t="shared" si="26"/>
        <v>23126.5</v>
      </c>
      <c r="G87" s="40">
        <f t="shared" ref="G87:G89" si="27">C87/B87*100</f>
        <v>129.72152894335733</v>
      </c>
    </row>
    <row r="88" spans="1:7" s="9" customFormat="1" ht="30" x14ac:dyDescent="0.25">
      <c r="A88" s="31" t="s">
        <v>6</v>
      </c>
      <c r="B88" s="46">
        <v>132471.70000000001</v>
      </c>
      <c r="C88" s="46">
        <v>0</v>
      </c>
      <c r="D88" s="46">
        <v>0</v>
      </c>
      <c r="E88" s="46">
        <v>0</v>
      </c>
      <c r="F88" s="44">
        <f t="shared" si="26"/>
        <v>-132471.70000000001</v>
      </c>
      <c r="G88" s="40" t="s">
        <v>19</v>
      </c>
    </row>
    <row r="89" spans="1:7" x14ac:dyDescent="0.25">
      <c r="A89" s="4" t="s">
        <v>10</v>
      </c>
      <c r="B89" s="48">
        <f>B11+B20+B23+B26+B29+B32+B37+B42+B46+B49+B53+B56+B59+B63+B66+B69+B73+B76+B83+B16+B80</f>
        <v>27742927.200000003</v>
      </c>
      <c r="C89" s="48">
        <f t="shared" ref="C89:F89" si="28">C11+C20+C23+C26+C29+C32+C37+C42+C46+C49+C53+C56+C59+C63+C66+C69+C73+C76+C83+C16+C80</f>
        <v>21802488.599999994</v>
      </c>
      <c r="D89" s="48">
        <f t="shared" si="28"/>
        <v>17891171.899999995</v>
      </c>
      <c r="E89" s="48">
        <f t="shared" si="28"/>
        <v>15844181.4</v>
      </c>
      <c r="F89" s="48">
        <f t="shared" si="28"/>
        <v>-5940438.5999999987</v>
      </c>
      <c r="G89" s="49">
        <f t="shared" si="27"/>
        <v>78.58755654306006</v>
      </c>
    </row>
    <row r="90" spans="1:7" x14ac:dyDescent="0.25">
      <c r="A90" s="1"/>
      <c r="B90" s="15"/>
      <c r="C90" s="16"/>
      <c r="D90" s="17"/>
      <c r="E90" s="17"/>
      <c r="F90" s="17"/>
      <c r="G90" s="22"/>
    </row>
    <row r="91" spans="1:7" x14ac:dyDescent="0.25">
      <c r="A91" s="2"/>
      <c r="B91" s="13"/>
      <c r="C91" s="6"/>
      <c r="D91" s="6"/>
      <c r="E91" s="6"/>
      <c r="F91" s="6"/>
      <c r="G91" s="23"/>
    </row>
    <row r="92" spans="1:7" x14ac:dyDescent="0.25">
      <c r="A92" s="2"/>
      <c r="B92" s="34"/>
      <c r="C92" s="34"/>
      <c r="D92" s="34"/>
      <c r="E92" s="34"/>
      <c r="F92" s="34"/>
      <c r="G92" s="18"/>
    </row>
    <row r="93" spans="1:7" x14ac:dyDescent="0.25">
      <c r="A93" s="2"/>
      <c r="B93" s="34"/>
      <c r="C93" s="34"/>
      <c r="D93" s="34"/>
      <c r="E93" s="34"/>
      <c r="F93" s="34"/>
      <c r="G93" s="19"/>
    </row>
    <row r="94" spans="1:7" x14ac:dyDescent="0.25">
      <c r="A94" s="2"/>
      <c r="B94" s="11"/>
      <c r="C94" s="34"/>
      <c r="D94" s="35"/>
      <c r="E94" s="35"/>
      <c r="F94" s="35"/>
      <c r="G94" s="19"/>
    </row>
    <row r="95" spans="1:7" x14ac:dyDescent="0.25">
      <c r="A95" s="2"/>
      <c r="B95" s="34"/>
      <c r="C95" s="34"/>
      <c r="D95" s="34"/>
      <c r="E95" s="34"/>
      <c r="F95" s="34"/>
      <c r="G95" s="19"/>
    </row>
    <row r="96" spans="1:7" x14ac:dyDescent="0.25">
      <c r="A96" s="2"/>
      <c r="B96" s="10"/>
      <c r="C96" s="7"/>
      <c r="D96" s="7"/>
      <c r="E96" s="7"/>
      <c r="F96" s="3"/>
      <c r="G96" s="19"/>
    </row>
    <row r="97" spans="1:7" x14ac:dyDescent="0.25">
      <c r="A97" s="8"/>
      <c r="B97" s="10"/>
      <c r="C97" s="10"/>
      <c r="D97" s="10"/>
      <c r="E97" s="10"/>
      <c r="F97" s="10"/>
      <c r="G97" s="19"/>
    </row>
    <row r="98" spans="1:7" x14ac:dyDescent="0.25">
      <c r="A98" s="2"/>
      <c r="B98" s="10"/>
      <c r="C98" s="7"/>
      <c r="D98" s="3"/>
      <c r="E98" s="3"/>
      <c r="F98" s="3"/>
      <c r="G98" s="19"/>
    </row>
    <row r="99" spans="1:7" x14ac:dyDescent="0.25">
      <c r="A99" s="2"/>
      <c r="B99" s="14"/>
      <c r="C99" s="8"/>
      <c r="D99" s="2"/>
      <c r="E99" s="2"/>
      <c r="F99" s="2"/>
      <c r="G99" s="20"/>
    </row>
    <row r="100" spans="1:7" x14ac:dyDescent="0.25">
      <c r="B100" s="24"/>
    </row>
    <row r="101" spans="1:7" x14ac:dyDescent="0.25">
      <c r="B101" s="25"/>
      <c r="C101" s="25"/>
      <c r="D101" s="25"/>
      <c r="E101" s="25"/>
      <c r="F101" s="25"/>
    </row>
    <row r="102" spans="1:7" x14ac:dyDescent="0.25">
      <c r="B102" s="24"/>
    </row>
    <row r="103" spans="1:7" x14ac:dyDescent="0.25">
      <c r="C103" s="26"/>
      <c r="D103" s="26"/>
      <c r="E103" s="26"/>
    </row>
  </sheetData>
  <mergeCells count="12">
    <mergeCell ref="F7:G8"/>
    <mergeCell ref="C9:E9"/>
    <mergeCell ref="A7:A9"/>
    <mergeCell ref="B7:B8"/>
    <mergeCell ref="C7:C8"/>
    <mergeCell ref="D7:D8"/>
    <mergeCell ref="E7:E8"/>
    <mergeCell ref="E1:G1"/>
    <mergeCell ref="E2:G2"/>
    <mergeCell ref="E3:G3"/>
    <mergeCell ref="A5:G5"/>
    <mergeCell ref="A6:G6"/>
  </mergeCells>
  <printOptions horizontalCentered="1"/>
  <pageMargins left="0.98425196850393704" right="0.23622047244094491" top="0.74803149606299213" bottom="0.35433070866141736" header="0" footer="0.11811023622047245"/>
  <pageSetup paperSize="9" scale="77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Дарья Сергеевна Ляпина</cp:lastModifiedBy>
  <cp:lastPrinted>2019-11-14T07:31:37Z</cp:lastPrinted>
  <dcterms:created xsi:type="dcterms:W3CDTF">2016-11-20T06:13:12Z</dcterms:created>
  <dcterms:modified xsi:type="dcterms:W3CDTF">2019-11-14T07:31:40Z</dcterms:modified>
</cp:coreProperties>
</file>